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48\26.08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K17" i="1" l="1"/>
  <c r="J17" i="1"/>
  <c r="J13" i="1"/>
  <c r="J14" i="1"/>
  <c r="J15" i="1"/>
  <c r="J16" i="1"/>
  <c r="J12" i="1"/>
  <c r="G17" i="1" l="1"/>
</calcChain>
</file>

<file path=xl/sharedStrings.xml><?xml version="1.0" encoding="utf-8"?>
<sst xmlns="http://schemas.openxmlformats.org/spreadsheetml/2006/main" count="51" uniqueCount="36">
  <si>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</si>
  <si>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</si>
  <si>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</si>
  <si>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</si>
  <si>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</si>
  <si>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</si>
  <si>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</si>
  <si>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</si>
  <si>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</si>
  <si>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</si>
  <si>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</si>
  <si>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</si>
  <si>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</si>
  <si>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</si>
  <si>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</si>
  <si>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</si>
  <si>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</si>
  <si>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</si>
  <si>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</si>
  <si>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</si>
  <si>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</si>
  <si>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</si>
  <si>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</si>
  <si>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</si>
  <si>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НВЛ-2024/148</t>
    </r>
  </si>
  <si>
    <t>Наименование лота:  "Задвижки"</t>
  </si>
  <si>
    <t>ЛОТ НЕДЕЛИМЫЙ</t>
  </si>
  <si>
    <t>DBV24R0002</t>
  </si>
  <si>
    <t>DBV24R0001</t>
  </si>
  <si>
    <t>10384558</t>
  </si>
  <si>
    <t>Задвижка клиновая с выдвижным шпинделем 30с915нжФ МА11124-07ХЛ 1000х40 ХЛ1 A под электропривод, фланцевая</t>
  </si>
  <si>
    <t>ШТ</t>
  </si>
  <si>
    <t>1171676</t>
  </si>
  <si>
    <t>Задвижка шиберная ЗШ-400-8,0-Св-РУ-ХЛ1 400х80 под приварку</t>
  </si>
  <si>
    <t>10386181</t>
  </si>
  <si>
    <t>Задвижка шиберная МА 11703-01 700х40 ХЛ1 A под электропривод, под приварку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</si>
</sst>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7" fontId="13" fillId="0" borderId="0" xfId="1" applyNumberFormat="1" applyFont="1" applyAlignment="1">
      <alignment horizontal="center" vertical="center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A23" sqref="A23:I2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0" t="s">
        <v>22</v>
      </c>
      <c r="I1" s="50"/>
    </row>
    <row r="2" spans="1:17" s="1" customFormat="1" ht="38.25" customHeight="1" x14ac:dyDescent="0.25">
      <c r="A2" s="57" t="s">
        <v>18</v>
      </c>
      <c r="B2" s="57"/>
      <c r="C2" s="57"/>
      <c r="D2" s="57"/>
      <c r="E2" s="58"/>
      <c r="F2" s="59"/>
      <c r="G2" s="59"/>
      <c r="H2" s="59"/>
      <c r="I2" s="5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5" t="s">
        <v>25</v>
      </c>
      <c r="B3" s="55"/>
      <c r="C3" s="55"/>
      <c r="D3" s="55"/>
      <c r="E3" s="55"/>
      <c r="F3" s="55"/>
      <c r="G3" s="55"/>
      <c r="H3" s="55"/>
      <c r="I3" s="5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24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26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2" t="s">
        <v>12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2" t="s">
        <v>17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5" t="s">
        <v>23</v>
      </c>
      <c r="B8" s="55"/>
      <c r="C8" s="56"/>
      <c r="D8" s="56"/>
      <c r="E8" s="56"/>
      <c r="F8" s="56"/>
      <c r="G8" s="56"/>
      <c r="H8" s="56"/>
      <c r="I8" s="5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29</v>
      </c>
      <c r="E12" s="26" t="s">
        <v>30</v>
      </c>
      <c r="F12" s="25" t="s">
        <v>31</v>
      </c>
      <c r="G12" s="34">
        <v>1</v>
      </c>
      <c r="H12" s="32">
        <v>1659554</v>
      </c>
      <c r="I12" s="27">
        <v>41244</v>
      </c>
      <c r="J12" s="63">
        <f>G12*H12</f>
        <v>1659554</v>
      </c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28</v>
      </c>
      <c r="C13" s="25" t="s">
        <v>10</v>
      </c>
      <c r="D13" s="25" t="s">
        <v>29</v>
      </c>
      <c r="E13" s="26" t="s">
        <v>30</v>
      </c>
      <c r="F13" s="25" t="s">
        <v>31</v>
      </c>
      <c r="G13" s="34">
        <v>1</v>
      </c>
      <c r="H13" s="32">
        <v>929025</v>
      </c>
      <c r="I13" s="27">
        <v>41244</v>
      </c>
      <c r="J13" s="63">
        <f t="shared" ref="J13:J16" si="0">G13*H13</f>
        <v>929025</v>
      </c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28</v>
      </c>
      <c r="C14" s="25" t="s">
        <v>10</v>
      </c>
      <c r="D14" s="25" t="s">
        <v>32</v>
      </c>
      <c r="E14" s="26" t="s">
        <v>33</v>
      </c>
      <c r="F14" s="25" t="s">
        <v>31</v>
      </c>
      <c r="G14" s="34">
        <v>2</v>
      </c>
      <c r="H14" s="32">
        <v>1120039</v>
      </c>
      <c r="I14" s="27">
        <v>40875</v>
      </c>
      <c r="J14" s="63">
        <f t="shared" si="0"/>
        <v>2240078</v>
      </c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27</v>
      </c>
      <c r="C15" s="25" t="s">
        <v>10</v>
      </c>
      <c r="D15" s="25" t="s">
        <v>34</v>
      </c>
      <c r="E15" s="26" t="s">
        <v>35</v>
      </c>
      <c r="F15" s="25" t="s">
        <v>31</v>
      </c>
      <c r="G15" s="34">
        <v>1</v>
      </c>
      <c r="H15" s="32">
        <v>1659554</v>
      </c>
      <c r="I15" s="27">
        <v>39969</v>
      </c>
      <c r="J15" s="63">
        <f t="shared" si="0"/>
        <v>1659554</v>
      </c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28</v>
      </c>
      <c r="C16" s="25" t="s">
        <v>10</v>
      </c>
      <c r="D16" s="25" t="s">
        <v>34</v>
      </c>
      <c r="E16" s="26" t="s">
        <v>35</v>
      </c>
      <c r="F16" s="25" t="s">
        <v>31</v>
      </c>
      <c r="G16" s="34">
        <v>2</v>
      </c>
      <c r="H16" s="32">
        <v>929025</v>
      </c>
      <c r="I16" s="27">
        <v>39969</v>
      </c>
      <c r="J16" s="63">
        <f t="shared" si="0"/>
        <v>1858050</v>
      </c>
      <c r="K16" s="21"/>
      <c r="L16" s="21"/>
      <c r="M16" s="21"/>
      <c r="N16" s="21"/>
      <c r="O16" s="21"/>
      <c r="P16" s="21"/>
      <c r="Q16" s="21"/>
    </row>
    <row r="17" spans="1:17" s="4" customFormat="1" ht="15.75" x14ac:dyDescent="0.25">
      <c r="A17" s="51" t="s">
        <v>7</v>
      </c>
      <c r="B17" s="52"/>
      <c r="C17" s="52"/>
      <c r="D17" s="52"/>
      <c r="E17" s="53"/>
      <c r="F17" s="28"/>
      <c r="G17" s="29">
        <f>SUM(G12:G16)</f>
        <v>7</v>
      </c>
      <c r="H17" s="30"/>
      <c r="I17" s="31"/>
      <c r="J17" s="22">
        <f>SUM(J12:J16)</f>
        <v>8346261</v>
      </c>
      <c r="K17" s="21">
        <f>J17*1.2</f>
        <v>10015513.199999999</v>
      </c>
      <c r="L17" s="12"/>
      <c r="M17" s="12"/>
      <c r="N17" s="12"/>
      <c r="O17" s="12"/>
      <c r="P17" s="12"/>
      <c r="Q17" s="12"/>
    </row>
    <row r="18" spans="1:17" s="4" customFormat="1" x14ac:dyDescent="0.25">
      <c r="A18" s="43"/>
      <c r="B18" s="44"/>
      <c r="C18" s="44"/>
      <c r="D18" s="44"/>
      <c r="E18" s="44"/>
      <c r="F18" s="44"/>
      <c r="G18" s="44"/>
      <c r="H18" s="44"/>
      <c r="I18" s="45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39" t="s">
        <v>8</v>
      </c>
      <c r="B19" s="40"/>
      <c r="C19" s="40"/>
      <c r="D19" s="40"/>
      <c r="E19" s="41"/>
      <c r="F19" s="54" t="s">
        <v>15</v>
      </c>
      <c r="G19" s="54"/>
      <c r="H19" s="54"/>
      <c r="I19" s="54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39" t="s">
        <v>9</v>
      </c>
      <c r="B20" s="40"/>
      <c r="C20" s="40"/>
      <c r="D20" s="40"/>
      <c r="E20" s="41"/>
      <c r="F20" s="42" t="s">
        <v>14</v>
      </c>
      <c r="G20" s="42"/>
      <c r="H20" s="42"/>
      <c r="I20" s="42"/>
      <c r="Q20" s="12"/>
    </row>
    <row r="21" spans="1:17" s="4" customFormat="1" ht="33.75" customHeight="1" x14ac:dyDescent="0.25">
      <c r="A21" s="39" t="s">
        <v>16</v>
      </c>
      <c r="B21" s="40"/>
      <c r="C21" s="40"/>
      <c r="D21" s="40"/>
      <c r="E21" s="41"/>
      <c r="F21" s="42" t="s">
        <v>13</v>
      </c>
      <c r="G21" s="42"/>
      <c r="H21" s="42"/>
      <c r="I21" s="42"/>
      <c r="Q21" s="12"/>
    </row>
    <row r="22" spans="1:17" ht="121.5" customHeight="1" x14ac:dyDescent="0.25">
      <c r="A22" s="46" t="s">
        <v>19</v>
      </c>
      <c r="B22" s="47"/>
      <c r="C22" s="47"/>
      <c r="D22" s="47"/>
      <c r="E22" s="48"/>
      <c r="F22" s="49" t="s">
        <v>20</v>
      </c>
      <c r="G22" s="49"/>
      <c r="H22" s="49"/>
      <c r="I22" s="49"/>
    </row>
    <row r="23" spans="1:17" ht="64.5" customHeight="1" x14ac:dyDescent="0.25">
      <c r="A23" s="64"/>
      <c r="B23" s="64"/>
      <c r="C23" s="64"/>
      <c r="D23" s="64"/>
      <c r="E23" s="64"/>
      <c r="F23" s="65"/>
      <c r="G23" s="65"/>
      <c r="H23" s="65"/>
      <c r="I23" s="65"/>
    </row>
    <row r="24" spans="1:17" ht="44.25" customHeight="1" x14ac:dyDescent="0.25">
      <c r="A24" s="36"/>
      <c r="B24" s="36"/>
      <c r="C24" s="36"/>
      <c r="D24" s="36"/>
      <c r="E24" s="36"/>
      <c r="F24" s="33"/>
      <c r="G24" s="33"/>
      <c r="H24" s="37"/>
      <c r="I24" s="38"/>
      <c r="J24" s="5"/>
      <c r="K24" s="5"/>
      <c r="L24" s="5"/>
      <c r="M24" s="5"/>
      <c r="N24" s="5"/>
      <c r="O24" s="5"/>
      <c r="P24" s="5"/>
      <c r="Q24" s="5"/>
    </row>
    <row r="27" spans="1:17" ht="15.75" x14ac:dyDescent="0.25">
      <c r="A27" s="24"/>
      <c r="B27" s="24"/>
    </row>
    <row r="28" spans="1:17" ht="15.75" x14ac:dyDescent="0.25">
      <c r="A28" s="24"/>
      <c r="B28" s="24"/>
    </row>
  </sheetData>
  <mergeCells count="22"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24:E24"/>
    <mergeCell ref="H24:I24"/>
    <mergeCell ref="A21:E21"/>
    <mergeCell ref="F21:I21"/>
    <mergeCell ref="A18:I18"/>
    <mergeCell ref="A20:E20"/>
    <mergeCell ref="F20:I20"/>
    <mergeCell ref="A22:E22"/>
    <mergeCell ref="F22:I22"/>
    <mergeCell ref="A23:E23"/>
    <mergeCell ref="F23:I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2024-08-23T09:45:57Z</cp:lastPrinted>
  <dcterms:created xsi:type="dcterms:W3CDTF">2016-09-16T10:27:35Z</dcterms:created>
  <dcterms:modified xsi:type="dcterms:W3CDTF">2024-08-23T09:46:01Z</dcterms:modified>
</cp:coreProperties>
</file>